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ncalaconsultores-my.sharepoint.com/personal/mancalaconsultores_mancalaconsultores_com/Documents/MANCALA-GESTION DE PROYECTOS/03. EJECUCIÓN/P-2024-16-AFD-CU-MIPYMES/2. EJECUCIÓN TÉCNICA/RENDICION DE CUENTAS/INFORME 1 jun24_jun25/"/>
    </mc:Choice>
  </mc:AlternateContent>
  <xr:revisionPtr revIDLastSave="125" documentId="8_{B7C744DD-3E2C-49A5-9384-008D8F2BF62D}" xr6:coauthVersionLast="47" xr6:coauthVersionMax="47" xr10:uidLastSave="{135C9149-58B1-4157-96DF-F4D7F9004343}"/>
  <bookViews>
    <workbookView xWindow="-120" yWindow="-120" windowWidth="20730" windowHeight="11160" tabRatio="577" xr2:uid="{00000000-000D-0000-FFFF-FFFF00000000}"/>
  </bookViews>
  <sheets>
    <sheet name="Global - Financial Reporting" sheetId="1" r:id="rId1"/>
    <sheet name="AFD - Financial Reporting" sheetId="12" r:id="rId2"/>
    <sheet name="PNUD - Financial Reporting " sheetId="13" r:id="rId3"/>
  </sheets>
  <definedNames>
    <definedName name="_xlnm.Print_Area" localSheetId="0">'Global - Financial Reporting'!$A$1:$K$26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3" l="1"/>
  <c r="I9" i="13"/>
  <c r="H9" i="13"/>
  <c r="H9" i="12" l="1"/>
  <c r="F9" i="13"/>
  <c r="F14" i="13" l="1"/>
  <c r="D9" i="12"/>
  <c r="I15" i="1"/>
  <c r="I16" i="1" s="1"/>
  <c r="H15" i="1"/>
  <c r="H16" i="1"/>
  <c r="I16" i="12"/>
  <c r="I15" i="12"/>
  <c r="D14" i="1"/>
  <c r="C14" i="1"/>
  <c r="C9" i="1"/>
  <c r="D9" i="1"/>
  <c r="I14" i="1"/>
  <c r="H14" i="1"/>
  <c r="E14" i="1"/>
  <c r="I9" i="1"/>
  <c r="H9" i="1"/>
  <c r="E9" i="1"/>
  <c r="F9" i="1"/>
  <c r="F15" i="12"/>
  <c r="E9" i="13"/>
  <c r="C26" i="1" l="1"/>
  <c r="H6" i="12"/>
  <c r="C20" i="1" l="1"/>
  <c r="C19" i="1"/>
  <c r="F13" i="1"/>
  <c r="E13" i="1"/>
  <c r="F12" i="1"/>
  <c r="E12" i="1"/>
  <c r="F11" i="1"/>
  <c r="E11" i="1"/>
  <c r="F10" i="1"/>
  <c r="E10" i="1"/>
  <c r="I13" i="1"/>
  <c r="H13" i="1"/>
  <c r="I12" i="1"/>
  <c r="H12" i="1"/>
  <c r="I11" i="1"/>
  <c r="H11" i="1"/>
  <c r="I10" i="1"/>
  <c r="H10" i="1"/>
  <c r="I8" i="1"/>
  <c r="H8" i="1"/>
  <c r="I7" i="1"/>
  <c r="H7" i="1"/>
  <c r="I6" i="1"/>
  <c r="H6" i="1"/>
  <c r="I5" i="1"/>
  <c r="H5" i="1"/>
  <c r="F8" i="1"/>
  <c r="F7" i="1"/>
  <c r="F6" i="1"/>
  <c r="F5" i="1"/>
  <c r="F14" i="1" s="1"/>
  <c r="E8" i="1"/>
  <c r="E7" i="1"/>
  <c r="E6" i="1"/>
  <c r="E5" i="1"/>
  <c r="E14" i="13"/>
  <c r="I14" i="13"/>
  <c r="H14" i="13"/>
  <c r="D14" i="13"/>
  <c r="H12" i="12"/>
  <c r="H11" i="12"/>
  <c r="H14" i="12"/>
  <c r="I9" i="12"/>
  <c r="I14" i="12" s="1"/>
  <c r="C23" i="12"/>
  <c r="C24" i="12"/>
  <c r="H15" i="13" l="1"/>
  <c r="H16" i="13" s="1"/>
  <c r="I15" i="13"/>
  <c r="I16" i="13" s="1"/>
  <c r="H15" i="12"/>
  <c r="H16" i="12" s="1"/>
  <c r="D23" i="1"/>
  <c r="C23" i="1"/>
  <c r="F16" i="13"/>
  <c r="F16" i="1" s="1"/>
  <c r="F15" i="1" l="1"/>
  <c r="D24" i="1"/>
  <c r="C24" i="1"/>
  <c r="C20" i="12"/>
  <c r="D14" i="12" l="1"/>
  <c r="E9" i="12"/>
  <c r="E14" i="12" s="1"/>
  <c r="F14" i="12"/>
  <c r="F9" i="12"/>
  <c r="D23" i="12" l="1"/>
  <c r="D24" i="12"/>
  <c r="D10" i="1" l="1"/>
  <c r="D11" i="1"/>
  <c r="D12" i="1"/>
  <c r="D13" i="1"/>
  <c r="D15" i="1"/>
  <c r="D9" i="13"/>
  <c r="C14" i="13"/>
  <c r="C9" i="13"/>
  <c r="C16" i="13" s="1"/>
  <c r="C6" i="1"/>
  <c r="C7" i="1"/>
  <c r="C8" i="1"/>
  <c r="C10" i="1"/>
  <c r="C11" i="1"/>
  <c r="C12" i="1"/>
  <c r="C13" i="1"/>
  <c r="C15" i="1"/>
  <c r="D16" i="13" l="1"/>
  <c r="D16" i="1" s="1"/>
  <c r="D6" i="12"/>
  <c r="D6" i="1" s="1"/>
  <c r="D7" i="12"/>
  <c r="D7" i="1" s="1"/>
  <c r="D8" i="12"/>
  <c r="D8" i="1" s="1"/>
  <c r="C9" i="12"/>
  <c r="C5" i="12" l="1"/>
  <c r="C5" i="1" s="1"/>
  <c r="D5" i="12" l="1"/>
  <c r="D5" i="1" s="1"/>
  <c r="C14" i="12"/>
  <c r="C23" i="13"/>
  <c r="D23" i="13"/>
  <c r="C16" i="12" l="1"/>
  <c r="C16" i="1" s="1"/>
  <c r="G6" i="1"/>
  <c r="F16" i="12" l="1"/>
  <c r="D24" i="13" l="1"/>
  <c r="C24" i="13"/>
</calcChain>
</file>

<file path=xl/sharedStrings.xml><?xml version="1.0" encoding="utf-8"?>
<sst xmlns="http://schemas.openxmlformats.org/spreadsheetml/2006/main" count="99" uniqueCount="46">
  <si>
    <t>TOTAL</t>
  </si>
  <si>
    <t>Remuneration</t>
  </si>
  <si>
    <t xml:space="preserve">Incurred expenses  on EU funds </t>
  </si>
  <si>
    <t>Forecast next 12 months</t>
  </si>
  <si>
    <t>Expenses to be incurred</t>
  </si>
  <si>
    <t>Committed expenses</t>
  </si>
  <si>
    <t>Incurred expenses</t>
  </si>
  <si>
    <t>% of previous installment</t>
  </si>
  <si>
    <t>% of total amount of EU contribution</t>
  </si>
  <si>
    <t>Previous prefinancing</t>
  </si>
  <si>
    <t xml:space="preserve">Requested amount of the next prefinancing </t>
  </si>
  <si>
    <t>SUB-TOTAL</t>
  </si>
  <si>
    <t xml:space="preserve"> </t>
  </si>
  <si>
    <t xml:space="preserve">Commitments
on EU funds (amounts contracted by AFD) </t>
  </si>
  <si>
    <t>Amount of prefinancing from the EU</t>
  </si>
  <si>
    <t>Expenses to be committed</t>
  </si>
  <si>
    <t>Total amount of prefinancing to date</t>
  </si>
  <si>
    <t>Cross-cutting costs</t>
  </si>
  <si>
    <t>Human ressources</t>
  </si>
  <si>
    <t>Operationnal costs</t>
  </si>
  <si>
    <t>Audit &amp; M&amp;E</t>
  </si>
  <si>
    <t xml:space="preserve">Communication </t>
  </si>
  <si>
    <t>Component 1: Contribute to strengthening the innovation system  and the development of ideas, prototypes and projects</t>
  </si>
  <si>
    <t>Component 3: Expand access to resources and finance for new economic actors, with a focus on MSMEs</t>
  </si>
  <si>
    <t>Component 4: Increase the access of new economic actors, with emphasis on MSMEs, to international markets in export-related areas</t>
  </si>
  <si>
    <t>Component 2: Increase the creation and support the performance of new economic actors, with emphasis on MSMEs</t>
  </si>
  <si>
    <t xml:space="preserve">Commitments
on EU funds (amounts contracted by PNUD) </t>
  </si>
  <si>
    <t>Initial budget AFD</t>
  </si>
  <si>
    <t xml:space="preserve">EU contribution to AFD - financial agreement </t>
  </si>
  <si>
    <t xml:space="preserve">EU contribution  - financial agreement </t>
  </si>
  <si>
    <t>Initial budget TOTAL (AFD + PNUD)</t>
  </si>
  <si>
    <t xml:space="preserve">Global Financial Reporting Table (EUR) </t>
  </si>
  <si>
    <t xml:space="preserve">EU contribution to PNUD - financial agreement </t>
  </si>
  <si>
    <t>Initial budget PNUD</t>
  </si>
  <si>
    <t xml:space="preserve">Commitments
on EU funds (amounts contracted by AFD+PNUD) </t>
  </si>
  <si>
    <t>Financial reporting up to 30/06/25 
TOTAL AFD + PNUD</t>
  </si>
  <si>
    <t>YEAR 2 - JUL 25 TO JUNE 26</t>
  </si>
  <si>
    <t>Total amount of prefinancing to date (30/06/2025)</t>
  </si>
  <si>
    <t>Financial Reporting Table (EUR) - AFD ONLY</t>
  </si>
  <si>
    <t>Financial Reporting Table (EUR) - PNUD ONLY</t>
  </si>
  <si>
    <t xml:space="preserve">Financial reporting up to 30/06/25 
PNUD </t>
  </si>
  <si>
    <t xml:space="preserve">Financial reporting from 10/07/2024 to 30/06/25 - AFD </t>
  </si>
  <si>
    <t>Forecast next 12 months - AFD</t>
  </si>
  <si>
    <t>YEAR 1 -10/07/2024 to  30/06/2025</t>
  </si>
  <si>
    <t>YEAR 1 - 10/07/2024 to 30/06/2025</t>
  </si>
  <si>
    <t>YEAR 1 - 10/07/2024 to 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</si>
</sst>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#,##0.00\ &quot;€&quot;"/>
    <numFmt numFmtId="166" formatCode="_-* #,##0\ _€_-;\-* #,##0\ _€_-;_-* &quot;-&quot;??\ _€_-;_-@_-"/>
    <numFmt numFmtId="167" formatCode="#,##0_ ;\-#,##0\ "/>
    <numFmt numFmtId="168" formatCode="#,##0_ ;[Red]\-#,##0\ "/>
  </numFmts>
  <fonts count="3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8"/>
      <color rgb="FF000000"/>
      <name val="Arial"/>
      <family val="2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0"/>
      <color theme="1"/>
      <name val="Calibri"/>
      <family val="2"/>
      <scheme val="minor"/>
    </font>
    <font>
      <i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i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8" fillId="0" borderId="0" applyFont="0" applyFill="0" applyBorder="0" applyAlignment="0" applyProtection="0"/>
    <xf numFmtId="0" fontId="9" fillId="0" borderId="0"/>
    <xf numFmtId="164" fontId="8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/>
    </xf>
    <xf numFmtId="165" fontId="2" fillId="0" borderId="0" xfId="0" applyNumberFormat="1" applyFont="1" applyAlignment="1">
      <alignment horizontal="right" vertical="center" indent="1"/>
    </xf>
    <xf numFmtId="0" fontId="6" fillId="0" borderId="0" xfId="0" applyFont="1" applyAlignment="1">
      <alignment horizontal="right" vertical="center" inden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3" fontId="13" fillId="0" borderId="14" xfId="0" applyNumberFormat="1" applyFont="1" applyBorder="1" applyAlignment="1">
      <alignment horizontal="center" vertical="center"/>
    </xf>
    <xf numFmtId="0" fontId="1" fillId="0" borderId="15" xfId="0" applyFont="1" applyBorder="1"/>
    <xf numFmtId="0" fontId="1" fillId="0" borderId="15" xfId="0" applyFont="1" applyBorder="1" applyAlignment="1">
      <alignment wrapText="1"/>
    </xf>
    <xf numFmtId="0" fontId="1" fillId="0" borderId="15" xfId="0" applyFont="1" applyBorder="1" applyAlignment="1">
      <alignment wrapText="1" shrinkToFit="1"/>
    </xf>
    <xf numFmtId="0" fontId="1" fillId="0" borderId="15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5" xfId="1" applyFont="1" applyBorder="1"/>
    <xf numFmtId="9" fontId="1" fillId="0" borderId="15" xfId="1" applyFont="1" applyBorder="1" applyAlignment="1">
      <alignment horizontal="center" vertical="center"/>
    </xf>
    <xf numFmtId="9" fontId="1" fillId="0" borderId="15" xfId="1" applyFont="1" applyBorder="1" applyAlignment="1">
      <alignment wrapText="1"/>
    </xf>
    <xf numFmtId="9" fontId="1" fillId="0" borderId="15" xfId="1" applyFont="1" applyBorder="1" applyAlignment="1">
      <alignment horizontal="center" vertical="center" wrapText="1"/>
    </xf>
    <xf numFmtId="166" fontId="1" fillId="0" borderId="17" xfId="3" applyNumberFormat="1" applyFont="1" applyBorder="1" applyAlignment="1">
      <alignment horizontal="center" vertical="center"/>
    </xf>
    <xf numFmtId="166" fontId="1" fillId="0" borderId="16" xfId="3" applyNumberFormat="1" applyFont="1" applyBorder="1" applyAlignment="1">
      <alignment horizontal="center" vertical="center"/>
    </xf>
    <xf numFmtId="0" fontId="1" fillId="0" borderId="0" xfId="0" quotePrefix="1" applyFont="1"/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2" fillId="0" borderId="18" xfId="0" applyFont="1" applyBorder="1" applyAlignment="1">
      <alignment vertical="center" wrapText="1"/>
    </xf>
    <xf numFmtId="0" fontId="14" fillId="0" borderId="3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center"/>
    </xf>
    <xf numFmtId="0" fontId="14" fillId="0" borderId="22" xfId="0" applyFont="1" applyBorder="1" applyAlignment="1">
      <alignment horizontal="left" wrapText="1"/>
    </xf>
    <xf numFmtId="0" fontId="14" fillId="0" borderId="21" xfId="0" applyFont="1" applyBorder="1" applyAlignment="1">
      <alignment horizontal="left" wrapText="1"/>
    </xf>
    <xf numFmtId="0" fontId="20" fillId="0" borderId="15" xfId="0" applyFont="1" applyBorder="1" applyAlignment="1">
      <alignment horizontal="right" vertical="center"/>
    </xf>
    <xf numFmtId="3" fontId="21" fillId="0" borderId="15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20" fillId="0" borderId="23" xfId="0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17" fillId="0" borderId="0" xfId="0" applyFont="1"/>
    <xf numFmtId="168" fontId="24" fillId="0" borderId="3" xfId="0" applyNumberFormat="1" applyFont="1" applyBorder="1" applyAlignment="1">
      <alignment horizontal="center" wrapText="1"/>
    </xf>
    <xf numFmtId="0" fontId="17" fillId="0" borderId="0" xfId="0" applyFont="1" applyAlignment="1">
      <alignment horizontal="center" vertical="center"/>
    </xf>
    <xf numFmtId="0" fontId="26" fillId="0" borderId="0" xfId="0" applyFont="1"/>
    <xf numFmtId="0" fontId="13" fillId="0" borderId="18" xfId="0" applyFont="1" applyBorder="1" applyAlignment="1">
      <alignment vertical="center" wrapText="1"/>
    </xf>
    <xf numFmtId="0" fontId="13" fillId="0" borderId="1" xfId="0" applyFont="1" applyBorder="1" applyAlignment="1">
      <alignment vertical="center"/>
    </xf>
    <xf numFmtId="167" fontId="10" fillId="0" borderId="0" xfId="3" applyNumberFormat="1" applyFont="1" applyBorder="1" applyAlignment="1">
      <alignment horizontal="right" vertical="center" indent="1"/>
    </xf>
    <xf numFmtId="167" fontId="14" fillId="0" borderId="0" xfId="3" applyNumberFormat="1" applyFont="1" applyBorder="1" applyAlignment="1">
      <alignment horizontal="right" vertical="center" indent="1"/>
    </xf>
    <xf numFmtId="0" fontId="20" fillId="0" borderId="25" xfId="0" applyFont="1" applyBorder="1" applyAlignment="1">
      <alignment horizontal="right" vertical="center"/>
    </xf>
    <xf numFmtId="3" fontId="22" fillId="0" borderId="26" xfId="0" applyNumberFormat="1" applyFont="1" applyBorder="1" applyAlignment="1">
      <alignment horizontal="center" vertical="center"/>
    </xf>
    <xf numFmtId="0" fontId="20" fillId="0" borderId="27" xfId="0" applyFont="1" applyBorder="1" applyAlignment="1">
      <alignment horizontal="right" vertical="center"/>
    </xf>
    <xf numFmtId="3" fontId="22" fillId="0" borderId="24" xfId="0" applyNumberFormat="1" applyFont="1" applyBorder="1" applyAlignment="1">
      <alignment horizontal="center" vertical="center"/>
    </xf>
    <xf numFmtId="3" fontId="22" fillId="0" borderId="8" xfId="0" applyNumberFormat="1" applyFont="1" applyBorder="1" applyAlignment="1">
      <alignment horizontal="center" vertical="center"/>
    </xf>
    <xf numFmtId="3" fontId="22" fillId="0" borderId="3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0" fontId="20" fillId="0" borderId="28" xfId="0" applyFont="1" applyBorder="1" applyAlignment="1">
      <alignment horizontal="right" vertical="center"/>
    </xf>
    <xf numFmtId="0" fontId="16" fillId="0" borderId="6" xfId="0" applyFont="1" applyBorder="1" applyAlignment="1">
      <alignment vertical="center"/>
    </xf>
    <xf numFmtId="3" fontId="22" fillId="0" borderId="29" xfId="0" applyNumberFormat="1" applyFont="1" applyBorder="1" applyAlignment="1">
      <alignment horizontal="center" vertical="center"/>
    </xf>
    <xf numFmtId="3" fontId="22" fillId="0" borderId="31" xfId="0" applyNumberFormat="1" applyFont="1" applyBorder="1" applyAlignment="1">
      <alignment horizontal="center" vertical="center"/>
    </xf>
    <xf numFmtId="3" fontId="10" fillId="4" borderId="1" xfId="0" applyNumberFormat="1" applyFont="1" applyFill="1" applyBorder="1" applyAlignment="1">
      <alignment horizontal="center" vertical="center"/>
    </xf>
    <xf numFmtId="3" fontId="10" fillId="4" borderId="30" xfId="0" applyNumberFormat="1" applyFont="1" applyFill="1" applyBorder="1" applyAlignment="1">
      <alignment horizontal="center" vertical="center"/>
    </xf>
    <xf numFmtId="3" fontId="10" fillId="4" borderId="9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166" fontId="10" fillId="4" borderId="11" xfId="3" applyNumberFormat="1" applyFont="1" applyFill="1" applyBorder="1" applyAlignment="1">
      <alignment horizontal="center" vertical="center"/>
    </xf>
    <xf numFmtId="166" fontId="18" fillId="4" borderId="30" xfId="3" applyNumberFormat="1" applyFont="1" applyFill="1" applyBorder="1" applyAlignment="1">
      <alignment horizontal="center" vertical="center"/>
    </xf>
    <xf numFmtId="0" fontId="20" fillId="0" borderId="32" xfId="0" applyFont="1" applyBorder="1" applyAlignment="1">
      <alignment horizontal="right" vertical="center"/>
    </xf>
    <xf numFmtId="0" fontId="16" fillId="0" borderId="9" xfId="0" applyFont="1" applyBorder="1" applyAlignment="1">
      <alignment vertical="center"/>
    </xf>
    <xf numFmtId="3" fontId="21" fillId="0" borderId="32" xfId="0" applyNumberFormat="1" applyFont="1" applyBorder="1" applyAlignment="1">
      <alignment horizontal="center" vertical="center"/>
    </xf>
    <xf numFmtId="3" fontId="21" fillId="0" borderId="23" xfId="0" applyNumberFormat="1" applyFont="1" applyBorder="1" applyAlignment="1">
      <alignment horizontal="center" vertical="center"/>
    </xf>
    <xf numFmtId="0" fontId="14" fillId="0" borderId="31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3" fontId="13" fillId="4" borderId="1" xfId="0" applyNumberFormat="1" applyFont="1" applyFill="1" applyBorder="1" applyAlignment="1">
      <alignment horizontal="center" vertical="center"/>
    </xf>
    <xf numFmtId="3" fontId="13" fillId="4" borderId="14" xfId="0" applyNumberFormat="1" applyFont="1" applyFill="1" applyBorder="1" applyAlignment="1">
      <alignment horizontal="center" vertical="center"/>
    </xf>
    <xf numFmtId="168" fontId="23" fillId="4" borderId="1" xfId="0" applyNumberFormat="1" applyFont="1" applyFill="1" applyBorder="1" applyAlignment="1">
      <alignment horizontal="center" vertical="center" wrapText="1"/>
    </xf>
    <xf numFmtId="168" fontId="24" fillId="0" borderId="31" xfId="0" applyNumberFormat="1" applyFont="1" applyBorder="1" applyAlignment="1">
      <alignment horizontal="center" wrapText="1"/>
    </xf>
    <xf numFmtId="168" fontId="25" fillId="4" borderId="9" xfId="0" applyNumberFormat="1" applyFont="1" applyFill="1" applyBorder="1" applyAlignment="1">
      <alignment horizontal="center" wrapText="1"/>
    </xf>
    <xf numFmtId="0" fontId="29" fillId="2" borderId="1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/>
    </xf>
    <xf numFmtId="0" fontId="21" fillId="0" borderId="18" xfId="0" applyFont="1" applyBorder="1" applyAlignment="1">
      <alignment horizontal="right" vertical="center"/>
    </xf>
    <xf numFmtId="0" fontId="26" fillId="4" borderId="0" xfId="0" applyFont="1" applyFill="1" applyAlignment="1">
      <alignment horizontal="center" vertical="center"/>
    </xf>
    <xf numFmtId="0" fontId="29" fillId="5" borderId="1" xfId="0" applyFont="1" applyFill="1" applyBorder="1" applyAlignment="1">
      <alignment horizontal="center" vertical="center" wrapText="1"/>
    </xf>
    <xf numFmtId="0" fontId="29" fillId="5" borderId="10" xfId="0" applyFont="1" applyFill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164" fontId="14" fillId="4" borderId="1" xfId="3" applyFont="1" applyFill="1" applyBorder="1" applyAlignment="1">
      <alignment horizontal="center" vertical="center"/>
    </xf>
    <xf numFmtId="166" fontId="32" fillId="0" borderId="15" xfId="3" applyNumberFormat="1" applyFont="1" applyBorder="1" applyAlignment="1">
      <alignment horizontal="center" vertical="center"/>
    </xf>
    <xf numFmtId="167" fontId="10" fillId="0" borderId="0" xfId="3" applyNumberFormat="1" applyFont="1" applyBorder="1" applyAlignment="1">
      <alignment horizontal="center" vertical="center"/>
    </xf>
    <xf numFmtId="167" fontId="14" fillId="0" borderId="0" xfId="3" applyNumberFormat="1" applyFont="1" applyBorder="1" applyAlignment="1">
      <alignment horizontal="center" vertical="center"/>
    </xf>
    <xf numFmtId="165" fontId="27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168" fontId="25" fillId="4" borderId="1" xfId="0" applyNumberFormat="1" applyFont="1" applyFill="1" applyBorder="1" applyAlignment="1">
      <alignment horizontal="center" vertical="center" wrapText="1"/>
    </xf>
    <xf numFmtId="167" fontId="15" fillId="0" borderId="24" xfId="3" applyNumberFormat="1" applyFont="1" applyFill="1" applyBorder="1" applyAlignment="1">
      <alignment horizontal="center" vertical="center"/>
    </xf>
    <xf numFmtId="167" fontId="15" fillId="0" borderId="27" xfId="3" applyNumberFormat="1" applyFont="1" applyFill="1" applyBorder="1" applyAlignment="1">
      <alignment horizontal="center" vertical="center"/>
    </xf>
    <xf numFmtId="167" fontId="17" fillId="0" borderId="29" xfId="3" applyNumberFormat="1" applyFont="1" applyFill="1" applyBorder="1" applyAlignment="1">
      <alignment horizontal="center" vertical="center"/>
    </xf>
    <xf numFmtId="167" fontId="17" fillId="0" borderId="28" xfId="3" applyNumberFormat="1" applyFont="1" applyFill="1" applyBorder="1" applyAlignment="1">
      <alignment horizontal="center" vertical="center"/>
    </xf>
    <xf numFmtId="0" fontId="29" fillId="5" borderId="7" xfId="0" applyFont="1" applyFill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/>
    </xf>
    <xf numFmtId="167" fontId="15" fillId="0" borderId="33" xfId="3" applyNumberFormat="1" applyFont="1" applyFill="1" applyBorder="1" applyAlignment="1">
      <alignment horizontal="center" vertical="center"/>
    </xf>
    <xf numFmtId="167" fontId="17" fillId="0" borderId="34" xfId="3" applyNumberFormat="1" applyFont="1" applyFill="1" applyBorder="1" applyAlignment="1">
      <alignment horizontal="center" vertical="center"/>
    </xf>
    <xf numFmtId="168" fontId="23" fillId="4" borderId="5" xfId="0" applyNumberFormat="1" applyFont="1" applyFill="1" applyBorder="1" applyAlignment="1">
      <alignment horizontal="center" vertical="center" wrapText="1"/>
    </xf>
    <xf numFmtId="167" fontId="31" fillId="0" borderId="3" xfId="3" applyNumberFormat="1" applyFont="1" applyBorder="1" applyAlignment="1">
      <alignment horizontal="center" vertical="center"/>
    </xf>
    <xf numFmtId="3" fontId="10" fillId="0" borderId="10" xfId="0" applyNumberFormat="1" applyFont="1" applyBorder="1" applyAlignment="1">
      <alignment horizontal="center" vertical="center"/>
    </xf>
    <xf numFmtId="167" fontId="15" fillId="0" borderId="3" xfId="3" applyNumberFormat="1" applyFont="1" applyFill="1" applyBorder="1" applyAlignment="1">
      <alignment horizontal="right" vertical="center" indent="1"/>
    </xf>
    <xf numFmtId="167" fontId="15" fillId="0" borderId="3" xfId="3" applyNumberFormat="1" applyFont="1" applyFill="1" applyBorder="1" applyAlignment="1">
      <alignment horizontal="center" vertical="center"/>
    </xf>
    <xf numFmtId="167" fontId="17" fillId="0" borderId="31" xfId="3" applyNumberFormat="1" applyFont="1" applyFill="1" applyBorder="1" applyAlignment="1">
      <alignment horizontal="right" vertical="center" indent="1"/>
    </xf>
    <xf numFmtId="164" fontId="10" fillId="4" borderId="11" xfId="3" applyFont="1" applyFill="1" applyBorder="1" applyAlignment="1">
      <alignment horizontal="center" vertical="center"/>
    </xf>
    <xf numFmtId="166" fontId="18" fillId="4" borderId="1" xfId="3" applyNumberFormat="1" applyFont="1" applyFill="1" applyBorder="1" applyAlignment="1">
      <alignment horizontal="center" vertical="center"/>
    </xf>
    <xf numFmtId="166" fontId="18" fillId="4" borderId="35" xfId="3" applyNumberFormat="1" applyFont="1" applyFill="1" applyBorder="1" applyAlignment="1">
      <alignment horizontal="center" vertical="center"/>
    </xf>
    <xf numFmtId="164" fontId="14" fillId="4" borderId="5" xfId="3" applyFont="1" applyFill="1" applyBorder="1" applyAlignment="1">
      <alignment horizontal="center" vertical="center"/>
    </xf>
    <xf numFmtId="167" fontId="31" fillId="0" borderId="1" xfId="3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7" fontId="15" fillId="0" borderId="2" xfId="3" applyNumberFormat="1" applyFont="1" applyBorder="1" applyAlignment="1">
      <alignment horizontal="center" vertical="center"/>
    </xf>
    <xf numFmtId="167" fontId="15" fillId="0" borderId="33" xfId="3" applyNumberFormat="1" applyFont="1" applyBorder="1" applyAlignment="1">
      <alignment horizontal="center" vertical="center"/>
    </xf>
    <xf numFmtId="167" fontId="15" fillId="0" borderId="3" xfId="3" applyNumberFormat="1" applyFont="1" applyBorder="1" applyAlignment="1">
      <alignment horizontal="center" vertical="center"/>
    </xf>
    <xf numFmtId="167" fontId="14" fillId="0" borderId="3" xfId="3" applyNumberFormat="1" applyFont="1" applyBorder="1" applyAlignment="1">
      <alignment horizontal="center" vertical="center"/>
    </xf>
    <xf numFmtId="167" fontId="15" fillId="0" borderId="27" xfId="3" applyNumberFormat="1" applyFont="1" applyBorder="1" applyAlignment="1">
      <alignment horizontal="center" vertical="center"/>
    </xf>
    <xf numFmtId="167" fontId="17" fillId="0" borderId="31" xfId="3" applyNumberFormat="1" applyFont="1" applyBorder="1" applyAlignment="1">
      <alignment horizontal="center" vertical="center"/>
    </xf>
    <xf numFmtId="167" fontId="17" fillId="0" borderId="34" xfId="3" applyNumberFormat="1" applyFont="1" applyBorder="1" applyAlignment="1">
      <alignment horizontal="center" vertical="center"/>
    </xf>
    <xf numFmtId="167" fontId="17" fillId="0" borderId="36" xfId="3" applyNumberFormat="1" applyFont="1" applyBorder="1" applyAlignment="1">
      <alignment horizontal="center" vertical="center"/>
    </xf>
    <xf numFmtId="167" fontId="10" fillId="0" borderId="36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20" fontId="7" fillId="0" borderId="20" xfId="0" applyNumberFormat="1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5" borderId="11" xfId="0" applyFont="1" applyFill="1" applyBorder="1" applyAlignment="1">
      <alignment horizontal="center" vertical="center" wrapText="1"/>
    </xf>
    <xf numFmtId="0" fontId="30" fillId="5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">
    <cellStyle name="Millares" xfId="3" builtinId="3"/>
    <cellStyle name="Normal" xfId="0" builtinId="0"/>
    <cellStyle name="Normal 2" xfId="2" xr:uid="{00000000-0005-0000-0000-000002000000}"/>
    <cellStyle name="Porcentaje" xfId="1" builtinId="5"/>
  </cellStyles>
  <dxfs count="6"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D8E2F4"/>
      <color rgb="FFCBD9F1"/>
      <color rgb="FFCCECFF"/>
      <color rgb="FF00CC99"/>
      <color rgb="FFC4D79B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showGridLines="0" tabSelected="1" topLeftCell="B8" zoomScaleNormal="100" zoomScaleSheetLayoutView="100" workbookViewId="0">
      <selection activeCell="E24" sqref="E24"/>
    </sheetView>
  </sheetViews>
  <sheetFormatPr baseColWidth="10" defaultColWidth="11.5703125" defaultRowHeight="12" x14ac:dyDescent="0.2"/>
  <cols>
    <col min="1" max="1" width="1.5703125" style="1" customWidth="1"/>
    <col min="2" max="2" width="75.5703125" style="1" customWidth="1"/>
    <col min="3" max="3" width="24.7109375" style="1" customWidth="1"/>
    <col min="4" max="4" width="22.85546875" style="2" customWidth="1"/>
    <col min="5" max="5" width="24.7109375" style="2" customWidth="1"/>
    <col min="6" max="6" width="17.140625" style="2" bestFit="1" customWidth="1"/>
    <col min="7" max="7" width="1.28515625" style="2" customWidth="1"/>
    <col min="8" max="9" width="18.7109375" style="2" customWidth="1"/>
    <col min="10" max="10" width="0.7109375" style="2" customWidth="1"/>
    <col min="11" max="16384" width="11.5703125" style="1"/>
  </cols>
  <sheetData>
    <row r="1" spans="1:12" ht="19.5" thickBot="1" x14ac:dyDescent="0.35">
      <c r="B1" s="13" t="s">
        <v>31</v>
      </c>
      <c r="E1" s="127" t="s">
        <v>45</v>
      </c>
      <c r="F1" s="127"/>
      <c r="H1" s="128" t="s">
        <v>36</v>
      </c>
      <c r="I1" s="128"/>
    </row>
    <row r="2" spans="1:12" ht="36" customHeight="1" thickBot="1" x14ac:dyDescent="0.25">
      <c r="C2" s="133" t="s">
        <v>30</v>
      </c>
      <c r="D2" s="134"/>
      <c r="E2" s="135" t="s">
        <v>35</v>
      </c>
      <c r="F2" s="136"/>
      <c r="G2" s="45"/>
      <c r="H2" s="131" t="s">
        <v>3</v>
      </c>
      <c r="I2" s="132"/>
    </row>
    <row r="3" spans="1:12" ht="3.4" customHeight="1" thickBot="1" x14ac:dyDescent="0.3">
      <c r="A3" s="4"/>
      <c r="B3" s="46"/>
      <c r="C3" s="43"/>
      <c r="D3" s="45"/>
      <c r="E3" s="45"/>
      <c r="F3" s="45"/>
      <c r="G3" s="45"/>
      <c r="H3" s="45"/>
      <c r="I3" s="45"/>
      <c r="J3" s="5"/>
    </row>
    <row r="4" spans="1:12" ht="67.150000000000006" customHeight="1" thickBot="1" x14ac:dyDescent="0.3">
      <c r="A4" s="4"/>
      <c r="B4" s="43"/>
      <c r="C4" s="81" t="s">
        <v>0</v>
      </c>
      <c r="D4" s="81" t="s">
        <v>29</v>
      </c>
      <c r="E4" s="85" t="s">
        <v>34</v>
      </c>
      <c r="F4" s="86" t="s">
        <v>2</v>
      </c>
      <c r="G4" s="87"/>
      <c r="H4" s="89" t="s">
        <v>4</v>
      </c>
      <c r="I4" s="88" t="s">
        <v>15</v>
      </c>
      <c r="J4" s="6"/>
    </row>
    <row r="5" spans="1:12" ht="32.25" thickBot="1" x14ac:dyDescent="0.3">
      <c r="A5" s="4"/>
      <c r="B5" s="36" t="s">
        <v>22</v>
      </c>
      <c r="C5" s="57">
        <f>SUM('PNUD - Financial Reporting '!C5,'AFD - Financial Reporting'!C5)</f>
        <v>1625210</v>
      </c>
      <c r="D5" s="58">
        <f>SUM('PNUD - Financial Reporting '!D5,'AFD - Financial Reporting'!D5)</f>
        <v>1605210</v>
      </c>
      <c r="E5" s="57">
        <f>'AFD - Financial Reporting'!E5+'PNUD - Financial Reporting '!E5</f>
        <v>0</v>
      </c>
      <c r="F5" s="57">
        <f>'AFD - Financial Reporting'!F5+'PNUD - Financial Reporting '!F5</f>
        <v>27773</v>
      </c>
      <c r="G5" s="49"/>
      <c r="H5" s="57">
        <f>'AFD - Financial Reporting'!H5+'PNUD - Financial Reporting '!H5</f>
        <v>111172</v>
      </c>
      <c r="I5" s="57">
        <f>'AFD - Financial Reporting'!I5+'PNUD - Financial Reporting '!I5</f>
        <v>267926</v>
      </c>
      <c r="J5" s="7"/>
    </row>
    <row r="6" spans="1:12" ht="34.9" customHeight="1" thickBot="1" x14ac:dyDescent="0.25">
      <c r="A6" s="4"/>
      <c r="B6" s="31" t="s">
        <v>25</v>
      </c>
      <c r="C6" s="57">
        <f>SUM('PNUD - Financial Reporting '!C6,'AFD - Financial Reporting'!C6)</f>
        <v>1406832</v>
      </c>
      <c r="D6" s="57">
        <f>SUM('PNUD - Financial Reporting '!D6,'AFD - Financial Reporting'!D6)</f>
        <v>1406832</v>
      </c>
      <c r="E6" s="57">
        <f>'AFD - Financial Reporting'!E6+'PNUD - Financial Reporting '!E6</f>
        <v>156000</v>
      </c>
      <c r="F6" s="57">
        <f>'AFD - Financial Reporting'!F6+'PNUD - Financial Reporting '!F6</f>
        <v>59266.29</v>
      </c>
      <c r="G6" s="50" t="e">
        <f>+SUM(#REF!)</f>
        <v>#REF!</v>
      </c>
      <c r="H6" s="57">
        <f>'AFD - Financial Reporting'!H6+'PNUD - Financial Reporting '!H6</f>
        <v>489251.23</v>
      </c>
      <c r="I6" s="57">
        <f>'AFD - Financial Reporting'!I6+'PNUD - Financial Reporting '!I6</f>
        <v>1199396.2</v>
      </c>
      <c r="J6" s="7"/>
      <c r="L6" s="34"/>
    </row>
    <row r="7" spans="1:12" ht="32.25" thickBot="1" x14ac:dyDescent="0.3">
      <c r="A7" s="4"/>
      <c r="B7" s="37" t="s">
        <v>23</v>
      </c>
      <c r="C7" s="57">
        <f>SUM('PNUD - Financial Reporting '!C7,'AFD - Financial Reporting'!C7)</f>
        <v>6233601</v>
      </c>
      <c r="D7" s="57">
        <f>SUM('PNUD - Financial Reporting '!D7,'AFD - Financial Reporting'!D7)</f>
        <v>6233601</v>
      </c>
      <c r="E7" s="57">
        <f>'AFD - Financial Reporting'!E7+'PNUD - Financial Reporting '!E7</f>
        <v>120000</v>
      </c>
      <c r="F7" s="57">
        <f>'AFD - Financial Reporting'!F7+'PNUD - Financial Reporting '!F7</f>
        <v>19561.240000000002</v>
      </c>
      <c r="G7" s="9"/>
      <c r="H7" s="57">
        <f>'AFD - Financial Reporting'!H7+'PNUD - Financial Reporting '!H7</f>
        <v>699349.51</v>
      </c>
      <c r="I7" s="57">
        <f>'AFD - Financial Reporting'!I7+'PNUD - Financial Reporting '!I7</f>
        <v>2912622.5</v>
      </c>
      <c r="J7" s="3"/>
    </row>
    <row r="8" spans="1:12" ht="30.4" customHeight="1" thickBot="1" x14ac:dyDescent="0.3">
      <c r="A8" s="4"/>
      <c r="B8" s="37" t="s">
        <v>24</v>
      </c>
      <c r="C8" s="57">
        <f>SUM('PNUD - Financial Reporting '!C8,'AFD - Financial Reporting'!C8)</f>
        <v>1443833</v>
      </c>
      <c r="D8" s="57">
        <f>SUM('PNUD - Financial Reporting '!D8,'AFD - Financial Reporting'!D8)</f>
        <v>1443833</v>
      </c>
      <c r="E8" s="57">
        <f>'AFD - Financial Reporting'!E8+'PNUD - Financial Reporting '!E8</f>
        <v>679203</v>
      </c>
      <c r="F8" s="57">
        <f>'AFD - Financial Reporting'!F8+'PNUD - Financial Reporting '!F8</f>
        <v>26179</v>
      </c>
      <c r="G8" s="9"/>
      <c r="H8" s="57">
        <f>'AFD - Financial Reporting'!H8+'PNUD - Financial Reporting '!H8</f>
        <v>1204163</v>
      </c>
      <c r="I8" s="57">
        <f>'AFD - Financial Reporting'!I8+'PNUD - Financial Reporting '!I8</f>
        <v>1313736</v>
      </c>
      <c r="J8" s="3"/>
    </row>
    <row r="9" spans="1:12" ht="16.899999999999999" customHeight="1" thickBot="1" x14ac:dyDescent="0.25">
      <c r="A9" s="4"/>
      <c r="B9" s="42" t="s">
        <v>17</v>
      </c>
      <c r="C9" s="57">
        <f>SUM(C10:C13)</f>
        <v>2394636</v>
      </c>
      <c r="D9" s="57">
        <f>SUM(D10:D13)</f>
        <v>2394636</v>
      </c>
      <c r="E9" s="57">
        <f>SUM(E10:E13)</f>
        <v>1213100.98</v>
      </c>
      <c r="F9" s="57">
        <f>SUM(F10:F13)</f>
        <v>232523.41114427862</v>
      </c>
      <c r="G9" s="10"/>
      <c r="H9" s="57">
        <f>SUM(H10:H13)</f>
        <v>782479.27</v>
      </c>
      <c r="I9" s="57">
        <f>SUM(I10:I13)</f>
        <v>324158</v>
      </c>
      <c r="J9" s="8"/>
    </row>
    <row r="10" spans="1:12" ht="16.899999999999999" customHeight="1" x14ac:dyDescent="0.2">
      <c r="A10" s="4"/>
      <c r="B10" s="51" t="s">
        <v>18</v>
      </c>
      <c r="C10" s="52">
        <f>SUM('PNUD - Financial Reporting '!C10,'AFD - Financial Reporting'!C10)</f>
        <v>1296000</v>
      </c>
      <c r="D10" s="55">
        <f>SUM('PNUD - Financial Reporting '!D10,'AFD - Financial Reporting'!D10)</f>
        <v>1296000</v>
      </c>
      <c r="E10" s="98">
        <f>'AFD - Financial Reporting'!E10+'PNUD - Financial Reporting '!E10</f>
        <v>1086800</v>
      </c>
      <c r="F10" s="97">
        <f>'AFD - Financial Reporting'!F10+'PNUD - Financial Reporting '!F10</f>
        <v>184842.66</v>
      </c>
      <c r="G10" s="126"/>
      <c r="H10" s="98">
        <f>'AFD - Financial Reporting'!H10+'PNUD - Financial Reporting '!H10</f>
        <v>548151</v>
      </c>
      <c r="I10" s="97">
        <f>'AFD - Financial Reporting'!I10+'PNUD - Financial Reporting '!I10</f>
        <v>98151</v>
      </c>
      <c r="J10" s="8"/>
    </row>
    <row r="11" spans="1:12" ht="16.899999999999999" customHeight="1" x14ac:dyDescent="0.2">
      <c r="A11" s="4"/>
      <c r="B11" s="53" t="s">
        <v>19</v>
      </c>
      <c r="C11" s="54">
        <f>SUM('PNUD - Financial Reporting '!C11,'AFD - Financial Reporting'!C11)</f>
        <v>884636</v>
      </c>
      <c r="D11" s="56">
        <f>SUM('PNUD - Financial Reporting '!D11,'AFD - Financial Reporting'!D11)</f>
        <v>884636</v>
      </c>
      <c r="E11" s="98">
        <f>'AFD - Financial Reporting'!E11+'PNUD - Financial Reporting '!E11</f>
        <v>32300.98</v>
      </c>
      <c r="F11" s="97">
        <f>'AFD - Financial Reporting'!F11+'PNUD - Financial Reporting '!F11</f>
        <v>41025.979999999996</v>
      </c>
      <c r="G11" s="126"/>
      <c r="H11" s="98">
        <f>'AFD - Financial Reporting'!H11+'PNUD - Financial Reporting '!H11</f>
        <v>208854.64</v>
      </c>
      <c r="I11" s="97">
        <f>'AFD - Financial Reporting'!I11+'PNUD - Financial Reporting '!I11</f>
        <v>205407</v>
      </c>
      <c r="J11" s="8"/>
    </row>
    <row r="12" spans="1:12" ht="16.899999999999999" customHeight="1" x14ac:dyDescent="0.2">
      <c r="A12" s="4"/>
      <c r="B12" s="53" t="s">
        <v>20</v>
      </c>
      <c r="C12" s="54">
        <f>SUM('PNUD - Financial Reporting '!C12,'AFD - Financial Reporting'!C12)</f>
        <v>124000</v>
      </c>
      <c r="D12" s="56">
        <f>SUM('PNUD - Financial Reporting '!D12,'AFD - Financial Reporting'!D12)</f>
        <v>124000</v>
      </c>
      <c r="E12" s="98">
        <f>'AFD - Financial Reporting'!E12+'PNUD - Financial Reporting '!E12</f>
        <v>24000</v>
      </c>
      <c r="F12" s="97">
        <f>'AFD - Financial Reporting'!F12+'PNUD - Financial Reporting '!F12</f>
        <v>2680.2388059701493</v>
      </c>
      <c r="G12" s="126"/>
      <c r="H12" s="98">
        <f>'AFD - Financial Reporting'!H12+'PNUD - Financial Reporting '!H12</f>
        <v>600</v>
      </c>
      <c r="I12" s="97">
        <f>'AFD - Financial Reporting'!I12+'PNUD - Financial Reporting '!I12</f>
        <v>15600</v>
      </c>
      <c r="J12" s="8"/>
    </row>
    <row r="13" spans="1:12" ht="16.899999999999999" customHeight="1" thickBot="1" x14ac:dyDescent="0.25">
      <c r="A13" s="4"/>
      <c r="B13" s="59" t="s">
        <v>21</v>
      </c>
      <c r="C13" s="61">
        <f>SUM('PNUD - Financial Reporting '!C13,'AFD - Financial Reporting'!C13)</f>
        <v>90000</v>
      </c>
      <c r="D13" s="62">
        <f>SUM('PNUD - Financial Reporting '!D13,'AFD - Financial Reporting'!D13)</f>
        <v>90000</v>
      </c>
      <c r="E13" s="100">
        <f>'AFD - Financial Reporting'!E13+'PNUD - Financial Reporting '!E13</f>
        <v>70000</v>
      </c>
      <c r="F13" s="99">
        <f>'AFD - Financial Reporting'!F13+'PNUD - Financial Reporting '!F13</f>
        <v>3974.5323383084578</v>
      </c>
      <c r="G13" s="126"/>
      <c r="H13" s="100">
        <f>'AFD - Financial Reporting'!H13+'PNUD - Financial Reporting '!H13</f>
        <v>24873.63</v>
      </c>
      <c r="I13" s="99">
        <f>'AFD - Financial Reporting'!I13+'PNUD - Financial Reporting '!I13</f>
        <v>5000</v>
      </c>
      <c r="J13" s="8"/>
    </row>
    <row r="14" spans="1:12" ht="17.25" customHeight="1" thickBot="1" x14ac:dyDescent="0.25">
      <c r="A14" s="4"/>
      <c r="B14" s="42" t="s">
        <v>11</v>
      </c>
      <c r="C14" s="63">
        <f>+C9+C8+C7+C6+C5</f>
        <v>13104112</v>
      </c>
      <c r="D14" s="63">
        <f>+D9+D8+D7+D6+D5</f>
        <v>13084112</v>
      </c>
      <c r="E14" s="90">
        <f>E5+E6+E7+E8+E9</f>
        <v>2168303.98</v>
      </c>
      <c r="F14" s="90">
        <f>F5+F6+F7+F8+F9</f>
        <v>365302.94114427862</v>
      </c>
      <c r="G14" s="111"/>
      <c r="H14" s="90">
        <f>H5+H6+H7+H8+H9</f>
        <v>3286415.0100000002</v>
      </c>
      <c r="I14" s="90">
        <f>I5+I6+I7+I8+I9</f>
        <v>6017838.7000000002</v>
      </c>
      <c r="J14" s="7"/>
    </row>
    <row r="15" spans="1:12" ht="15.75" customHeight="1" thickBot="1" x14ac:dyDescent="0.25">
      <c r="A15" s="4"/>
      <c r="B15" s="60" t="s">
        <v>1</v>
      </c>
      <c r="C15" s="64">
        <f>SUM('PNUD - Financial Reporting '!C15,'AFD - Financial Reporting'!C15)</f>
        <v>915887.82000000007</v>
      </c>
      <c r="D15" s="65">
        <f>SUM('PNUD - Financial Reporting '!D15,'AFD - Financial Reporting'!D15)</f>
        <v>915887.82000000007</v>
      </c>
      <c r="F15" s="69">
        <f>0.07*F14</f>
        <v>25571.205880099507</v>
      </c>
      <c r="G15" s="66"/>
      <c r="H15" s="69">
        <f>0.07*H14</f>
        <v>230049.05070000005</v>
      </c>
      <c r="I15" s="69">
        <f>0.07*I14</f>
        <v>421248.70900000003</v>
      </c>
      <c r="J15" s="5"/>
    </row>
    <row r="16" spans="1:12" ht="24" customHeight="1" thickBot="1" x14ac:dyDescent="0.25">
      <c r="B16" s="42" t="s">
        <v>0</v>
      </c>
      <c r="C16" s="63">
        <f>SUM('PNUD - Financial Reporting '!C16,'AFD - Financial Reporting'!C16)</f>
        <v>14019999.82</v>
      </c>
      <c r="D16" s="63">
        <f>SUM('PNUD - Financial Reporting '!D16,'AFD - Financial Reporting'!D16)</f>
        <v>13999999.82</v>
      </c>
      <c r="F16" s="57">
        <f>'AFD - Financial Reporting'!F16+'PNUD - Financial Reporting '!F16</f>
        <v>390851.05352437811</v>
      </c>
      <c r="G16" s="67"/>
      <c r="H16" s="63">
        <f>SUM(H14:H15)</f>
        <v>3516464.0607000003</v>
      </c>
      <c r="I16" s="63">
        <f>SUM(I14:I15)</f>
        <v>6439087.409</v>
      </c>
    </row>
    <row r="17" spans="2:10" ht="12.75" thickBot="1" x14ac:dyDescent="0.25">
      <c r="B17" s="2"/>
      <c r="C17" s="2"/>
      <c r="D17" s="1"/>
    </row>
    <row r="18" spans="2:10" ht="12.75" thickBot="1" x14ac:dyDescent="0.25">
      <c r="B18" s="129" t="s">
        <v>14</v>
      </c>
      <c r="C18" s="130"/>
      <c r="D18" s="1"/>
    </row>
    <row r="19" spans="2:10" x14ac:dyDescent="0.2">
      <c r="B19" s="21" t="s">
        <v>9</v>
      </c>
      <c r="C19" s="26">
        <f>SUM('PNUD - Financial Reporting '!C19,'AFD - Financial Reporting'!C19)</f>
        <v>3107950</v>
      </c>
      <c r="D19" s="1"/>
      <c r="E19" s="116"/>
      <c r="F19" s="2" t="s">
        <v>12</v>
      </c>
    </row>
    <row r="20" spans="2:10" ht="12.75" thickBot="1" x14ac:dyDescent="0.25">
      <c r="B20" s="20" t="s">
        <v>16</v>
      </c>
      <c r="C20" s="27">
        <f>SUM('PNUD - Financial Reporting '!C20,'AFD - Financial Reporting'!C20)</f>
        <v>3107950</v>
      </c>
      <c r="D20" s="1"/>
    </row>
    <row r="22" spans="2:10" ht="24" x14ac:dyDescent="0.2">
      <c r="C22" s="17" t="s">
        <v>7</v>
      </c>
      <c r="D22" s="18" t="s">
        <v>8</v>
      </c>
    </row>
    <row r="23" spans="2:10" x14ac:dyDescent="0.2">
      <c r="B23" s="15" t="s">
        <v>5</v>
      </c>
      <c r="C23" s="22">
        <f>E14/C19</f>
        <v>0.6976637268939333</v>
      </c>
      <c r="D23" s="23">
        <f>E14/D14</f>
        <v>0.16572037750823287</v>
      </c>
    </row>
    <row r="24" spans="2:10" s="11" customFormat="1" ht="11.25" customHeight="1" x14ac:dyDescent="0.2">
      <c r="B24" s="16" t="s">
        <v>6</v>
      </c>
      <c r="C24" s="24">
        <f>F14/C19</f>
        <v>0.11753822974767246</v>
      </c>
      <c r="D24" s="25">
        <f>F14/D14</f>
        <v>2.7919582249393664E-2</v>
      </c>
      <c r="E24" s="12"/>
      <c r="F24" s="12"/>
      <c r="G24" s="12"/>
      <c r="H24" s="12"/>
      <c r="I24" s="12"/>
      <c r="J24" s="12"/>
    </row>
    <row r="25" spans="2:10" ht="12.75" thickBot="1" x14ac:dyDescent="0.25"/>
    <row r="26" spans="2:10" ht="21" customHeight="1" thickBot="1" x14ac:dyDescent="0.25">
      <c r="B26" s="19" t="s">
        <v>10</v>
      </c>
      <c r="C26" s="57">
        <f>SUM('PNUD - Financial Reporting '!C26,'AFD - Financial Reporting'!C26)</f>
        <v>3533977.5449999999</v>
      </c>
    </row>
    <row r="30" spans="2:10" x14ac:dyDescent="0.2">
      <c r="B30" s="2"/>
      <c r="C30" s="2"/>
    </row>
    <row r="31" spans="2:10" x14ac:dyDescent="0.2">
      <c r="B31" s="2"/>
      <c r="C31" s="2"/>
    </row>
    <row r="32" spans="2:10" x14ac:dyDescent="0.2">
      <c r="B32" s="2"/>
      <c r="C32" s="2"/>
    </row>
    <row r="33" spans="2:10" ht="67.5" customHeight="1" x14ac:dyDescent="0.2">
      <c r="B33" s="2"/>
      <c r="C33" s="2"/>
    </row>
    <row r="34" spans="2:10" ht="36.4" customHeight="1" x14ac:dyDescent="0.2">
      <c r="B34" s="2"/>
      <c r="C34" s="2"/>
    </row>
    <row r="35" spans="2:10" s="29" customFormat="1" ht="12.75" x14ac:dyDescent="0.2">
      <c r="B35" s="2"/>
      <c r="C35" s="2"/>
      <c r="D35" s="2"/>
      <c r="E35" s="2"/>
      <c r="F35" s="2"/>
      <c r="G35" s="30"/>
      <c r="H35" s="30"/>
      <c r="I35" s="30"/>
      <c r="J35" s="30"/>
    </row>
    <row r="36" spans="2:10" s="29" customFormat="1" ht="12.75" x14ac:dyDescent="0.2">
      <c r="B36" s="2"/>
      <c r="C36" s="2"/>
      <c r="D36" s="2"/>
      <c r="E36" s="2"/>
      <c r="F36" s="2"/>
      <c r="G36" s="30"/>
      <c r="H36" s="30"/>
      <c r="I36" s="30"/>
      <c r="J36" s="30"/>
    </row>
    <row r="37" spans="2:10" s="29" customFormat="1" ht="12.75" x14ac:dyDescent="0.2">
      <c r="B37" s="2"/>
      <c r="C37" s="2"/>
      <c r="D37" s="2"/>
      <c r="E37" s="2"/>
      <c r="F37" s="2"/>
      <c r="G37" s="30"/>
      <c r="H37" s="30"/>
      <c r="I37" s="30"/>
      <c r="J37" s="30"/>
    </row>
    <row r="38" spans="2:10" x14ac:dyDescent="0.2">
      <c r="B38" s="2"/>
      <c r="C38" s="2"/>
    </row>
    <row r="39" spans="2:10" x14ac:dyDescent="0.2">
      <c r="B39" s="2"/>
      <c r="C39" s="2"/>
    </row>
    <row r="40" spans="2:10" x14ac:dyDescent="0.2">
      <c r="B40" s="2"/>
      <c r="C40" s="2"/>
    </row>
    <row r="41" spans="2:10" x14ac:dyDescent="0.2">
      <c r="B41" s="28"/>
    </row>
  </sheetData>
  <mergeCells count="6">
    <mergeCell ref="E1:F1"/>
    <mergeCell ref="H1:I1"/>
    <mergeCell ref="B18:C18"/>
    <mergeCell ref="H2:I2"/>
    <mergeCell ref="C2:D2"/>
    <mergeCell ref="E2:F2"/>
  </mergeCells>
  <conditionalFormatting sqref="B1">
    <cfRule type="cellIs" dxfId="5" priority="1" operator="equal">
      <formula>"Closed"</formula>
    </cfRule>
    <cfRule type="containsText" dxfId="4" priority="2" operator="containsText" text="Ongoing">
      <formula>NOT(ISERROR(SEARCH("Ongoing",B1)))</formula>
    </cfRule>
  </conditionalFormatting>
  <pageMargins left="0.25" right="0.25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1"/>
  <sheetViews>
    <sheetView showGridLines="0" zoomScale="85" zoomScaleNormal="85" workbookViewId="0">
      <selection activeCell="C16" sqref="C16"/>
    </sheetView>
  </sheetViews>
  <sheetFormatPr baseColWidth="10" defaultColWidth="11.5703125" defaultRowHeight="12" x14ac:dyDescent="0.2"/>
  <cols>
    <col min="1" max="1" width="1.5703125" style="1" customWidth="1"/>
    <col min="2" max="2" width="75.5703125" style="1" customWidth="1"/>
    <col min="3" max="3" width="24.7109375" style="1" customWidth="1"/>
    <col min="4" max="4" width="18.5703125" style="2" customWidth="1"/>
    <col min="5" max="5" width="23.140625" style="2" customWidth="1"/>
    <col min="6" max="6" width="18.7109375" style="2" customWidth="1"/>
    <col min="7" max="7" width="1.28515625" style="2" customWidth="1"/>
    <col min="8" max="9" width="18.7109375" style="2" customWidth="1"/>
    <col min="10" max="10" width="0.7109375" style="2" customWidth="1"/>
    <col min="11" max="16384" width="11.5703125" style="1"/>
  </cols>
  <sheetData>
    <row r="1" spans="1:10" ht="19.5" thickBot="1" x14ac:dyDescent="0.35">
      <c r="B1" s="13" t="s">
        <v>38</v>
      </c>
      <c r="E1" s="127" t="s">
        <v>43</v>
      </c>
      <c r="F1" s="127"/>
      <c r="H1" s="128" t="s">
        <v>36</v>
      </c>
      <c r="I1" s="128"/>
    </row>
    <row r="2" spans="1:10" ht="36.4" customHeight="1" thickBot="1" x14ac:dyDescent="0.25">
      <c r="C2" s="133" t="s">
        <v>27</v>
      </c>
      <c r="D2" s="134"/>
      <c r="E2" s="135" t="s">
        <v>41</v>
      </c>
      <c r="F2" s="136"/>
      <c r="G2" s="45"/>
      <c r="H2" s="131" t="s">
        <v>42</v>
      </c>
      <c r="I2" s="132"/>
    </row>
    <row r="3" spans="1:10" ht="4.9000000000000004" customHeight="1" thickBot="1" x14ac:dyDescent="0.3">
      <c r="A3" s="4"/>
      <c r="B3" s="46"/>
      <c r="C3" s="43"/>
      <c r="D3" s="45"/>
      <c r="E3" s="45"/>
      <c r="F3" s="45"/>
      <c r="G3" s="45"/>
      <c r="H3" s="45"/>
      <c r="I3" s="45"/>
      <c r="J3" s="5"/>
    </row>
    <row r="4" spans="1:10" ht="52.5" customHeight="1" thickBot="1" x14ac:dyDescent="0.3">
      <c r="A4" s="4"/>
      <c r="B4" s="43"/>
      <c r="C4" s="81" t="s">
        <v>0</v>
      </c>
      <c r="D4" s="81" t="s">
        <v>28</v>
      </c>
      <c r="E4" s="85" t="s">
        <v>13</v>
      </c>
      <c r="F4" s="86" t="s">
        <v>2</v>
      </c>
      <c r="G4" s="87"/>
      <c r="H4" s="89" t="s">
        <v>4</v>
      </c>
      <c r="I4" s="89" t="s">
        <v>15</v>
      </c>
      <c r="J4" s="6"/>
    </row>
    <row r="5" spans="1:10" ht="32.25" thickBot="1" x14ac:dyDescent="0.3">
      <c r="A5" s="4"/>
      <c r="B5" s="33" t="s">
        <v>22</v>
      </c>
      <c r="C5" s="40">
        <f>E19</f>
        <v>0</v>
      </c>
      <c r="D5" s="40">
        <f>C5</f>
        <v>0</v>
      </c>
      <c r="E5" s="57">
        <v>0</v>
      </c>
      <c r="F5" s="58">
        <v>0</v>
      </c>
      <c r="G5" s="49"/>
      <c r="H5" s="57">
        <v>0</v>
      </c>
      <c r="I5" s="57">
        <v>0</v>
      </c>
      <c r="J5" s="7"/>
    </row>
    <row r="6" spans="1:10" ht="34.9" customHeight="1" thickBot="1" x14ac:dyDescent="0.25">
      <c r="A6" s="4"/>
      <c r="B6" s="31" t="s">
        <v>25</v>
      </c>
      <c r="C6" s="40">
        <v>1406832</v>
      </c>
      <c r="D6" s="40">
        <f t="shared" ref="D6:D8" si="0">C6</f>
        <v>1406832</v>
      </c>
      <c r="E6" s="57">
        <v>156000</v>
      </c>
      <c r="F6" s="57">
        <v>59266.29</v>
      </c>
      <c r="G6" s="50"/>
      <c r="H6" s="57">
        <f>437816.23+51435</f>
        <v>489251.23</v>
      </c>
      <c r="I6" s="57">
        <v>1199396.2</v>
      </c>
      <c r="J6" s="7"/>
    </row>
    <row r="7" spans="1:10" ht="32.25" thickBot="1" x14ac:dyDescent="0.3">
      <c r="A7" s="4"/>
      <c r="B7" s="74" t="s">
        <v>23</v>
      </c>
      <c r="C7" s="40">
        <v>835301</v>
      </c>
      <c r="D7" s="40">
        <f t="shared" si="0"/>
        <v>835301</v>
      </c>
      <c r="E7" s="57">
        <v>120000</v>
      </c>
      <c r="F7" s="57">
        <v>12261.19</v>
      </c>
      <c r="G7" s="9"/>
      <c r="H7" s="57">
        <v>261689.51</v>
      </c>
      <c r="I7" s="57">
        <v>683881</v>
      </c>
      <c r="J7" s="3"/>
    </row>
    <row r="8" spans="1:10" ht="30.4" customHeight="1" thickBot="1" x14ac:dyDescent="0.3">
      <c r="A8" s="4"/>
      <c r="B8" s="75" t="s">
        <v>24</v>
      </c>
      <c r="C8" s="14">
        <v>540833</v>
      </c>
      <c r="D8" s="40">
        <f t="shared" si="0"/>
        <v>540833</v>
      </c>
      <c r="E8" s="57">
        <v>0</v>
      </c>
      <c r="F8" s="57">
        <v>0</v>
      </c>
      <c r="G8" s="9"/>
      <c r="H8" s="57">
        <v>450000</v>
      </c>
      <c r="I8" s="57">
        <v>540833</v>
      </c>
      <c r="J8" s="3"/>
    </row>
    <row r="9" spans="1:10" ht="16.899999999999999" customHeight="1" thickBot="1" x14ac:dyDescent="0.25">
      <c r="A9" s="4"/>
      <c r="B9" s="42" t="s">
        <v>17</v>
      </c>
      <c r="C9" s="40">
        <f>SUM(C10:C13)</f>
        <v>1326660</v>
      </c>
      <c r="D9" s="40">
        <f>SUM(D10:D13)</f>
        <v>1326660</v>
      </c>
      <c r="E9" s="57">
        <f>SUM(E10:E13)</f>
        <v>1193258.98</v>
      </c>
      <c r="F9" s="57">
        <f>SUM(F10:F13)</f>
        <v>163788.41114427862</v>
      </c>
      <c r="G9" s="10"/>
      <c r="H9" s="57">
        <f>SUM(H10:H13)</f>
        <v>485821.27</v>
      </c>
      <c r="I9" s="57">
        <f>SUM(I10:I13)</f>
        <v>27500</v>
      </c>
      <c r="J9" s="8"/>
    </row>
    <row r="10" spans="1:10" ht="16.899999999999999" customHeight="1" x14ac:dyDescent="0.2">
      <c r="A10" s="4"/>
      <c r="B10" s="41" t="s">
        <v>18</v>
      </c>
      <c r="C10" s="73">
        <v>864000</v>
      </c>
      <c r="D10" s="73">
        <v>864000</v>
      </c>
      <c r="E10" s="117">
        <v>1086800</v>
      </c>
      <c r="F10" s="118">
        <v>146833.66</v>
      </c>
      <c r="G10" s="10"/>
      <c r="H10" s="119">
        <v>450000</v>
      </c>
      <c r="I10" s="120"/>
      <c r="J10" s="8"/>
    </row>
    <row r="11" spans="1:10" ht="16.899999999999999" customHeight="1" x14ac:dyDescent="0.2">
      <c r="A11" s="4"/>
      <c r="B11" s="38" t="s">
        <v>19</v>
      </c>
      <c r="C11" s="39">
        <v>323660</v>
      </c>
      <c r="D11" s="39">
        <v>323660</v>
      </c>
      <c r="E11" s="119">
        <v>12458.98</v>
      </c>
      <c r="F11" s="103">
        <v>12458.98</v>
      </c>
      <c r="G11" s="10"/>
      <c r="H11" s="121">
        <f>12500+3447.64</f>
        <v>15947.64</v>
      </c>
      <c r="I11" s="119">
        <v>12500</v>
      </c>
      <c r="J11" s="8"/>
    </row>
    <row r="12" spans="1:10" ht="16.899999999999999" customHeight="1" x14ac:dyDescent="0.2">
      <c r="A12" s="4"/>
      <c r="B12" s="38" t="s">
        <v>20</v>
      </c>
      <c r="C12" s="39">
        <v>69000</v>
      </c>
      <c r="D12" s="39">
        <v>69000</v>
      </c>
      <c r="E12" s="119">
        <v>24000</v>
      </c>
      <c r="F12" s="103">
        <v>2452.2388059701493</v>
      </c>
      <c r="G12" s="10"/>
      <c r="H12" s="109">
        <f>G12</f>
        <v>0</v>
      </c>
      <c r="I12" s="119">
        <v>15000</v>
      </c>
      <c r="J12" s="8"/>
    </row>
    <row r="13" spans="1:10" ht="16.899999999999999" customHeight="1" thickBot="1" x14ac:dyDescent="0.25">
      <c r="A13" s="4"/>
      <c r="B13" s="70" t="s">
        <v>21</v>
      </c>
      <c r="C13" s="72">
        <v>70000</v>
      </c>
      <c r="D13" s="72">
        <v>70000</v>
      </c>
      <c r="E13" s="122">
        <v>70000</v>
      </c>
      <c r="F13" s="123">
        <v>2043.5323383084578</v>
      </c>
      <c r="G13" s="10"/>
      <c r="H13" s="124">
        <v>19873.63</v>
      </c>
      <c r="I13" s="125"/>
      <c r="J13" s="8"/>
    </row>
    <row r="14" spans="1:10" ht="17.25" customHeight="1" thickBot="1" x14ac:dyDescent="0.25">
      <c r="A14" s="4"/>
      <c r="B14" s="42" t="s">
        <v>11</v>
      </c>
      <c r="C14" s="40">
        <f>C5+C6+C7+C8+C9</f>
        <v>4109626</v>
      </c>
      <c r="D14" s="90">
        <f>D5+D6+D7+D8+D9</f>
        <v>4109626</v>
      </c>
      <c r="E14" s="90">
        <f>E5+E6+E7+E8+E9</f>
        <v>1469258.98</v>
      </c>
      <c r="F14" s="114">
        <f>F5+F6+F7+F8+F9</f>
        <v>235315.89114427863</v>
      </c>
      <c r="G14" s="68"/>
      <c r="H14" s="90">
        <f>H5+H6+H7+H8+H9</f>
        <v>1686762.01</v>
      </c>
      <c r="I14" s="90">
        <f>I5+I6+I7+I8+I9</f>
        <v>2451610.2000000002</v>
      </c>
      <c r="J14" s="7"/>
    </row>
    <row r="15" spans="1:10" ht="15.75" customHeight="1" thickBot="1" x14ac:dyDescent="0.25">
      <c r="A15" s="4"/>
      <c r="B15" s="71" t="s">
        <v>1</v>
      </c>
      <c r="C15" s="40">
        <v>287673.82</v>
      </c>
      <c r="D15" s="77">
        <v>287673.82</v>
      </c>
      <c r="F15" s="112">
        <f>0.07*F14</f>
        <v>16472.112380099505</v>
      </c>
      <c r="G15" s="66"/>
      <c r="H15" s="112">
        <f>0.07*H14</f>
        <v>118073.34070000002</v>
      </c>
      <c r="I15" s="113">
        <f>0.07*I14</f>
        <v>171612.71400000004</v>
      </c>
      <c r="J15" s="5"/>
    </row>
    <row r="16" spans="1:10" ht="24" customHeight="1" thickBot="1" x14ac:dyDescent="0.25">
      <c r="B16" s="42" t="s">
        <v>0</v>
      </c>
      <c r="C16" s="14">
        <f>C14+C15</f>
        <v>4397299.82</v>
      </c>
      <c r="D16" s="76">
        <v>4397299.82</v>
      </c>
      <c r="F16" s="63">
        <f>SUM(F14:F15)</f>
        <v>251788.00352437815</v>
      </c>
      <c r="G16" s="67"/>
      <c r="H16" s="63">
        <f>SUM(H14:H15)</f>
        <v>1804835.3507000001</v>
      </c>
      <c r="I16" s="63">
        <f>SUM(I14:I15)</f>
        <v>2623222.9140000003</v>
      </c>
    </row>
    <row r="17" spans="2:10" ht="12.75" thickBot="1" x14ac:dyDescent="0.25">
      <c r="B17" s="2"/>
      <c r="C17" s="2"/>
      <c r="D17" s="35"/>
    </row>
    <row r="18" spans="2:10" ht="12.75" thickBot="1" x14ac:dyDescent="0.25">
      <c r="B18" s="137" t="s">
        <v>14</v>
      </c>
      <c r="C18" s="137"/>
      <c r="D18" s="1"/>
    </row>
    <row r="19" spans="2:10" x14ac:dyDescent="0.2">
      <c r="B19" s="21" t="s">
        <v>9</v>
      </c>
      <c r="C19" s="26">
        <v>1305000</v>
      </c>
      <c r="D19" s="1"/>
      <c r="F19" s="2" t="s">
        <v>12</v>
      </c>
    </row>
    <row r="20" spans="2:10" ht="12.75" thickBot="1" x14ac:dyDescent="0.25">
      <c r="B20" s="20" t="s">
        <v>37</v>
      </c>
      <c r="C20" s="27">
        <f>C19</f>
        <v>1305000</v>
      </c>
      <c r="D20" s="1"/>
    </row>
    <row r="22" spans="2:10" ht="24" x14ac:dyDescent="0.2">
      <c r="C22" s="17" t="s">
        <v>7</v>
      </c>
      <c r="D22" s="18" t="s">
        <v>8</v>
      </c>
    </row>
    <row r="23" spans="2:10" x14ac:dyDescent="0.2">
      <c r="B23" s="15" t="s">
        <v>5</v>
      </c>
      <c r="C23" s="22">
        <f>E14/C19</f>
        <v>1.1258689501915708</v>
      </c>
      <c r="D23" s="23">
        <f>E14/D14</f>
        <v>0.35751646986854763</v>
      </c>
    </row>
    <row r="24" spans="2:10" s="11" customFormat="1" ht="11.25" customHeight="1" x14ac:dyDescent="0.2">
      <c r="B24" s="16" t="s">
        <v>6</v>
      </c>
      <c r="C24" s="24">
        <f>F14/C19</f>
        <v>0.18031869053201427</v>
      </c>
      <c r="D24" s="25">
        <f>F14/D14</f>
        <v>5.7259685223005362E-2</v>
      </c>
      <c r="E24" s="12"/>
      <c r="F24" s="12"/>
      <c r="G24" s="12"/>
      <c r="H24" s="12"/>
      <c r="I24" s="12"/>
      <c r="J24" s="12"/>
    </row>
    <row r="25" spans="2:10" ht="12.75" thickBot="1" x14ac:dyDescent="0.25"/>
    <row r="26" spans="2:10" ht="21" customHeight="1" thickBot="1" x14ac:dyDescent="0.25">
      <c r="B26" s="19" t="s">
        <v>10</v>
      </c>
      <c r="C26" s="57">
        <v>1382000</v>
      </c>
    </row>
    <row r="28" spans="2:10" x14ac:dyDescent="0.2">
      <c r="C28" s="34"/>
    </row>
    <row r="30" spans="2:10" x14ac:dyDescent="0.2">
      <c r="B30" s="2"/>
      <c r="C30" s="2"/>
    </row>
    <row r="31" spans="2:10" x14ac:dyDescent="0.2">
      <c r="B31" s="2"/>
      <c r="C31" s="2"/>
    </row>
    <row r="32" spans="2:10" x14ac:dyDescent="0.2">
      <c r="B32" s="2"/>
      <c r="C32" s="2"/>
    </row>
    <row r="33" spans="2:10" ht="67.5" customHeight="1" x14ac:dyDescent="0.2">
      <c r="B33" s="2"/>
      <c r="C33" s="2"/>
    </row>
    <row r="34" spans="2:10" ht="36.4" customHeight="1" x14ac:dyDescent="0.2">
      <c r="B34" s="2"/>
      <c r="C34" s="2"/>
    </row>
    <row r="35" spans="2:10" s="29" customFormat="1" ht="12.75" x14ac:dyDescent="0.2">
      <c r="B35" s="2"/>
      <c r="C35" s="2"/>
      <c r="D35" s="2"/>
      <c r="E35" s="2"/>
      <c r="F35" s="2"/>
      <c r="G35" s="2"/>
      <c r="H35" s="2"/>
      <c r="I35" s="30"/>
      <c r="J35" s="30"/>
    </row>
    <row r="36" spans="2:10" s="29" customFormat="1" ht="12.75" x14ac:dyDescent="0.2">
      <c r="B36" s="2"/>
      <c r="C36" s="2"/>
      <c r="D36" s="2"/>
      <c r="E36" s="2"/>
      <c r="F36" s="2"/>
      <c r="G36" s="2"/>
      <c r="H36" s="2"/>
      <c r="I36" s="30"/>
      <c r="J36" s="30"/>
    </row>
    <row r="37" spans="2:10" s="29" customFormat="1" ht="12.75" x14ac:dyDescent="0.2">
      <c r="B37" s="2"/>
      <c r="C37" s="2"/>
      <c r="D37" s="2"/>
      <c r="E37" s="2"/>
      <c r="F37" s="2"/>
      <c r="G37" s="2"/>
      <c r="H37" s="2"/>
      <c r="I37" s="30"/>
      <c r="J37" s="30"/>
    </row>
    <row r="38" spans="2:10" x14ac:dyDescent="0.2">
      <c r="B38" s="2"/>
      <c r="C38" s="2"/>
    </row>
    <row r="39" spans="2:10" x14ac:dyDescent="0.2">
      <c r="B39" s="2"/>
      <c r="C39" s="2"/>
    </row>
    <row r="40" spans="2:10" x14ac:dyDescent="0.2">
      <c r="B40" s="28"/>
    </row>
    <row r="41" spans="2:10" x14ac:dyDescent="0.2">
      <c r="B41" s="28"/>
    </row>
  </sheetData>
  <mergeCells count="6">
    <mergeCell ref="B18:C18"/>
    <mergeCell ref="E1:F1"/>
    <mergeCell ref="H1:I1"/>
    <mergeCell ref="C2:D2"/>
    <mergeCell ref="E2:F2"/>
    <mergeCell ref="H2:I2"/>
  </mergeCells>
  <conditionalFormatting sqref="B1">
    <cfRule type="cellIs" dxfId="3" priority="1" operator="equal">
      <formula>"Closed"</formula>
    </cfRule>
    <cfRule type="containsText" dxfId="2" priority="2" operator="containsText" text="Ongoing">
      <formula>NOT(ISERROR(SEARCH("Ongoing",B1)))</formula>
    </cfRule>
  </conditionalFormatting>
  <pageMargins left="0.25" right="0.25" top="0.75" bottom="0.75" header="0.3" footer="0.3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1"/>
  <sheetViews>
    <sheetView showGridLines="0" zoomScale="90" zoomScaleNormal="90" workbookViewId="0">
      <selection activeCell="C26" sqref="C26"/>
    </sheetView>
  </sheetViews>
  <sheetFormatPr baseColWidth="10" defaultColWidth="11.5703125" defaultRowHeight="12" x14ac:dyDescent="0.2"/>
  <cols>
    <col min="1" max="1" width="1.5703125" style="1" customWidth="1"/>
    <col min="2" max="2" width="75.5703125" style="1" customWidth="1"/>
    <col min="3" max="3" width="24.7109375" style="1" customWidth="1"/>
    <col min="4" max="4" width="18.5703125" style="2" customWidth="1"/>
    <col min="5" max="5" width="24.140625" style="2" customWidth="1"/>
    <col min="6" max="6" width="18.7109375" style="2" customWidth="1"/>
    <col min="7" max="7" width="1.28515625" style="2" customWidth="1"/>
    <col min="8" max="9" width="18.7109375" style="2" customWidth="1"/>
    <col min="10" max="10" width="0.7109375" style="2" customWidth="1"/>
    <col min="11" max="16384" width="11.5703125" style="1"/>
  </cols>
  <sheetData>
    <row r="1" spans="1:10" ht="19.5" thickBot="1" x14ac:dyDescent="0.35">
      <c r="B1" s="13" t="s">
        <v>39</v>
      </c>
      <c r="E1" s="127" t="s">
        <v>44</v>
      </c>
      <c r="F1" s="127"/>
      <c r="H1" s="128" t="s">
        <v>36</v>
      </c>
      <c r="I1" s="128"/>
    </row>
    <row r="2" spans="1:10" ht="39" customHeight="1" thickBot="1" x14ac:dyDescent="0.25">
      <c r="C2" s="133" t="s">
        <v>33</v>
      </c>
      <c r="D2" s="134"/>
      <c r="E2" s="135" t="s">
        <v>40</v>
      </c>
      <c r="F2" s="136"/>
      <c r="G2" s="45"/>
      <c r="H2" s="131" t="s">
        <v>3</v>
      </c>
      <c r="I2" s="132"/>
    </row>
    <row r="3" spans="1:10" ht="4.9000000000000004" customHeight="1" thickBot="1" x14ac:dyDescent="0.3">
      <c r="A3" s="4"/>
      <c r="B3" s="46"/>
      <c r="C3" s="43"/>
      <c r="D3" s="45"/>
      <c r="E3" s="45"/>
      <c r="F3" s="45"/>
      <c r="G3" s="45"/>
      <c r="H3" s="45"/>
      <c r="I3" s="45"/>
      <c r="J3" s="5"/>
    </row>
    <row r="4" spans="1:10" ht="48" thickBot="1" x14ac:dyDescent="0.3">
      <c r="A4" s="4"/>
      <c r="B4" s="43"/>
      <c r="C4" s="81" t="s">
        <v>0</v>
      </c>
      <c r="D4" s="81" t="s">
        <v>32</v>
      </c>
      <c r="E4" s="85" t="s">
        <v>26</v>
      </c>
      <c r="F4" s="101" t="s">
        <v>2</v>
      </c>
      <c r="G4" s="87"/>
      <c r="H4" s="88" t="s">
        <v>4</v>
      </c>
      <c r="I4" s="89" t="s">
        <v>15</v>
      </c>
      <c r="J4" s="6"/>
    </row>
    <row r="5" spans="1:10" ht="32.25" thickBot="1" x14ac:dyDescent="0.3">
      <c r="A5" s="4"/>
      <c r="B5" s="33" t="s">
        <v>22</v>
      </c>
      <c r="C5" s="57">
        <v>1625210</v>
      </c>
      <c r="D5" s="58">
        <v>1605210</v>
      </c>
      <c r="E5" s="106">
        <v>0</v>
      </c>
      <c r="F5" s="115">
        <v>27773</v>
      </c>
      <c r="G5" s="92"/>
      <c r="H5" s="57">
        <v>111172</v>
      </c>
      <c r="I5" s="58">
        <v>267926</v>
      </c>
      <c r="J5" s="7"/>
    </row>
    <row r="6" spans="1:10" ht="34.9" customHeight="1" thickBot="1" x14ac:dyDescent="0.25">
      <c r="A6" s="4"/>
      <c r="B6" s="47" t="s">
        <v>25</v>
      </c>
      <c r="C6" s="57">
        <v>0</v>
      </c>
      <c r="D6" s="57">
        <v>0</v>
      </c>
      <c r="E6" s="57">
        <v>0</v>
      </c>
      <c r="F6" s="102">
        <v>0</v>
      </c>
      <c r="G6" s="93"/>
      <c r="H6" s="57">
        <v>0</v>
      </c>
      <c r="I6" s="57">
        <v>0</v>
      </c>
      <c r="J6" s="7"/>
    </row>
    <row r="7" spans="1:10" ht="32.25" thickBot="1" x14ac:dyDescent="0.3">
      <c r="A7" s="4"/>
      <c r="B7" s="32" t="s">
        <v>23</v>
      </c>
      <c r="C7" s="57">
        <v>5398300</v>
      </c>
      <c r="D7" s="57">
        <v>5398300</v>
      </c>
      <c r="E7" s="57">
        <v>0</v>
      </c>
      <c r="F7" s="102">
        <v>7300.05</v>
      </c>
      <c r="G7" s="94"/>
      <c r="H7" s="57">
        <v>437660</v>
      </c>
      <c r="I7" s="57">
        <v>2228741.5</v>
      </c>
      <c r="J7" s="3"/>
    </row>
    <row r="8" spans="1:10" ht="30.4" customHeight="1" thickBot="1" x14ac:dyDescent="0.3">
      <c r="A8" s="4"/>
      <c r="B8" s="32" t="s">
        <v>24</v>
      </c>
      <c r="C8" s="57">
        <v>903000</v>
      </c>
      <c r="D8" s="57">
        <v>903000</v>
      </c>
      <c r="E8" s="57">
        <v>679203</v>
      </c>
      <c r="F8" s="102">
        <v>26179</v>
      </c>
      <c r="G8" s="94"/>
      <c r="H8" s="57">
        <v>754163</v>
      </c>
      <c r="I8" s="57">
        <v>772903</v>
      </c>
      <c r="J8" s="3"/>
    </row>
    <row r="9" spans="1:10" ht="16.899999999999999" customHeight="1" thickBot="1" x14ac:dyDescent="0.25">
      <c r="A9" s="4"/>
      <c r="B9" s="82" t="s">
        <v>17</v>
      </c>
      <c r="C9" s="57">
        <f>SUM(C10:C13)</f>
        <v>1067976</v>
      </c>
      <c r="D9" s="58">
        <f>SUM(D10:D13)</f>
        <v>1067976</v>
      </c>
      <c r="E9" s="107">
        <f>SUM(E10:E13)</f>
        <v>19842</v>
      </c>
      <c r="F9" s="58">
        <f>SUM(F10:F13)</f>
        <v>68735</v>
      </c>
      <c r="G9" s="95"/>
      <c r="H9" s="57">
        <f>SUM(H10:H13)</f>
        <v>296658</v>
      </c>
      <c r="I9" s="57">
        <f>SUM(I10:I13)</f>
        <v>296658</v>
      </c>
      <c r="J9" s="8"/>
    </row>
    <row r="10" spans="1:10" ht="16.899999999999999" customHeight="1" thickBot="1" x14ac:dyDescent="0.3">
      <c r="A10" s="4"/>
      <c r="B10" s="83" t="s">
        <v>18</v>
      </c>
      <c r="C10" s="44">
        <v>432000</v>
      </c>
      <c r="D10" s="44">
        <v>432000</v>
      </c>
      <c r="E10" s="108"/>
      <c r="F10" s="103">
        <v>38009</v>
      </c>
      <c r="G10" s="95"/>
      <c r="H10" s="98">
        <v>98151</v>
      </c>
      <c r="I10" s="97">
        <v>98151</v>
      </c>
      <c r="J10" s="8"/>
    </row>
    <row r="11" spans="1:10" ht="16.899999999999999" customHeight="1" thickBot="1" x14ac:dyDescent="0.3">
      <c r="A11" s="4"/>
      <c r="B11" s="83" t="s">
        <v>19</v>
      </c>
      <c r="C11" s="44">
        <v>560976</v>
      </c>
      <c r="D11" s="44">
        <v>560976</v>
      </c>
      <c r="E11" s="109">
        <v>19842</v>
      </c>
      <c r="F11" s="103">
        <v>28567</v>
      </c>
      <c r="G11" s="95"/>
      <c r="H11" s="98">
        <v>192907</v>
      </c>
      <c r="I11" s="97">
        <v>192907</v>
      </c>
      <c r="J11" s="8"/>
    </row>
    <row r="12" spans="1:10" ht="16.899999999999999" customHeight="1" thickBot="1" x14ac:dyDescent="0.3">
      <c r="A12" s="4"/>
      <c r="B12" s="83" t="s">
        <v>20</v>
      </c>
      <c r="C12" s="44">
        <v>55000</v>
      </c>
      <c r="D12" s="44">
        <v>55000</v>
      </c>
      <c r="E12" s="108"/>
      <c r="F12" s="103">
        <v>228</v>
      </c>
      <c r="G12" s="95"/>
      <c r="H12" s="98">
        <v>600</v>
      </c>
      <c r="I12" s="97">
        <v>600</v>
      </c>
      <c r="J12" s="8"/>
    </row>
    <row r="13" spans="1:10" ht="16.899999999999999" customHeight="1" thickBot="1" x14ac:dyDescent="0.3">
      <c r="A13" s="4"/>
      <c r="B13" s="83" t="s">
        <v>21</v>
      </c>
      <c r="C13" s="79">
        <v>20000</v>
      </c>
      <c r="D13" s="79">
        <v>20000</v>
      </c>
      <c r="E13" s="110"/>
      <c r="F13" s="104">
        <v>1931</v>
      </c>
      <c r="G13" s="95"/>
      <c r="H13" s="100">
        <v>5000</v>
      </c>
      <c r="I13" s="99">
        <v>5000</v>
      </c>
      <c r="J13" s="8"/>
    </row>
    <row r="14" spans="1:10" ht="17.25" customHeight="1" thickBot="1" x14ac:dyDescent="0.25">
      <c r="A14" s="4"/>
      <c r="B14" s="48" t="s">
        <v>11</v>
      </c>
      <c r="C14" s="78">
        <f>SUM(C5,C6,C7,C8,C9)</f>
        <v>8994486</v>
      </c>
      <c r="D14" s="78">
        <f>SUM(D5,D6,D7,D8,D9)</f>
        <v>8974486</v>
      </c>
      <c r="E14" s="78">
        <f>SUM(E5,E6,E7,E8,E9)</f>
        <v>699045</v>
      </c>
      <c r="F14" s="105">
        <f>SUM(F5,F6,F7,F8,F9)</f>
        <v>129987.05</v>
      </c>
      <c r="G14" s="68"/>
      <c r="H14" s="78">
        <f>SUM(H5,H6,H7,H8,H9)</f>
        <v>1599653</v>
      </c>
      <c r="I14" s="78">
        <f>SUM(I5,I6,I7,I8,I9)</f>
        <v>3566228.5</v>
      </c>
      <c r="J14" s="7"/>
    </row>
    <row r="15" spans="1:10" ht="15.75" customHeight="1" thickBot="1" x14ac:dyDescent="0.3">
      <c r="A15" s="4"/>
      <c r="B15" s="71" t="s">
        <v>1</v>
      </c>
      <c r="C15" s="80">
        <v>628214</v>
      </c>
      <c r="D15" s="80">
        <v>628214</v>
      </c>
      <c r="F15" s="96">
        <v>9076</v>
      </c>
      <c r="G15" s="84"/>
      <c r="H15" s="96">
        <f>0.07*H14</f>
        <v>111975.71</v>
      </c>
      <c r="I15" s="96">
        <f>0.07*I14</f>
        <v>249635.99500000002</v>
      </c>
      <c r="J15" s="5"/>
    </row>
    <row r="16" spans="1:10" ht="19.5" customHeight="1" thickBot="1" x14ac:dyDescent="0.25">
      <c r="B16" s="48" t="s">
        <v>0</v>
      </c>
      <c r="C16" s="78">
        <f>SUM(C5,C6,C7,C8,C9,C15)</f>
        <v>9622700</v>
      </c>
      <c r="D16" s="78">
        <f>SUM(D5,D6,D7,D8,D9,D15)</f>
        <v>9602700</v>
      </c>
      <c r="F16" s="63">
        <f>SUM(F14:F15)</f>
        <v>139063.04999999999</v>
      </c>
      <c r="G16" s="67"/>
      <c r="H16" s="63">
        <f>SUM(H14:H15)</f>
        <v>1711628.71</v>
      </c>
      <c r="I16" s="63">
        <f>SUM(I14:I15)</f>
        <v>3815864.4950000001</v>
      </c>
    </row>
    <row r="17" spans="2:10" ht="16.5" thickBot="1" x14ac:dyDescent="0.25">
      <c r="B17" s="45"/>
      <c r="C17" s="45"/>
      <c r="D17" s="45"/>
    </row>
    <row r="18" spans="2:10" ht="12.75" thickBot="1" x14ac:dyDescent="0.25">
      <c r="B18" s="137" t="s">
        <v>14</v>
      </c>
      <c r="C18" s="137"/>
      <c r="D18" s="1"/>
    </row>
    <row r="19" spans="2:10" ht="15" x14ac:dyDescent="0.2">
      <c r="B19" s="21" t="s">
        <v>9</v>
      </c>
      <c r="C19" s="91">
        <v>1802950</v>
      </c>
      <c r="D19" s="1"/>
      <c r="F19" s="2" t="s">
        <v>12</v>
      </c>
    </row>
    <row r="20" spans="2:10" ht="15.75" thickBot="1" x14ac:dyDescent="0.25">
      <c r="B20" s="20" t="s">
        <v>16</v>
      </c>
      <c r="C20" s="91">
        <v>1802950</v>
      </c>
      <c r="D20" s="1"/>
    </row>
    <row r="22" spans="2:10" ht="24" x14ac:dyDescent="0.2">
      <c r="C22" s="17" t="s">
        <v>7</v>
      </c>
      <c r="D22" s="18" t="s">
        <v>8</v>
      </c>
    </row>
    <row r="23" spans="2:10" x14ac:dyDescent="0.2">
      <c r="B23" s="15" t="s">
        <v>5</v>
      </c>
      <c r="C23" s="22">
        <f>E14/C19</f>
        <v>0.38772289858287806</v>
      </c>
      <c r="D23" s="23">
        <f>E14/D14</f>
        <v>7.7892483201823487E-2</v>
      </c>
    </row>
    <row r="24" spans="2:10" s="11" customFormat="1" ht="11.25" customHeight="1" x14ac:dyDescent="0.2">
      <c r="B24" s="16" t="s">
        <v>6</v>
      </c>
      <c r="C24" s="24">
        <f>F14/C19</f>
        <v>7.2096869020216864E-2</v>
      </c>
      <c r="D24" s="25">
        <f>F14/D14</f>
        <v>1.4484066274101938E-2</v>
      </c>
      <c r="E24" s="12"/>
      <c r="F24" s="12"/>
      <c r="G24" s="12"/>
      <c r="H24" s="12"/>
      <c r="I24" s="12"/>
      <c r="J24" s="12"/>
    </row>
    <row r="25" spans="2:10" ht="12.75" thickBot="1" x14ac:dyDescent="0.25"/>
    <row r="26" spans="2:10" ht="21" customHeight="1" thickBot="1" x14ac:dyDescent="0.25">
      <c r="B26" s="19" t="s">
        <v>10</v>
      </c>
      <c r="C26" s="57">
        <f>I16-(C20-F16)</f>
        <v>2151977.5449999999</v>
      </c>
    </row>
    <row r="30" spans="2:10" x14ac:dyDescent="0.2">
      <c r="B30" s="2"/>
      <c r="C30" s="2"/>
    </row>
    <row r="31" spans="2:10" x14ac:dyDescent="0.2">
      <c r="B31" s="2"/>
      <c r="C31" s="2"/>
    </row>
    <row r="32" spans="2:10" x14ac:dyDescent="0.2">
      <c r="B32" s="2"/>
      <c r="C32" s="2"/>
    </row>
    <row r="33" spans="2:10" ht="67.5" customHeight="1" x14ac:dyDescent="0.2">
      <c r="B33" s="2"/>
      <c r="C33" s="2"/>
    </row>
    <row r="34" spans="2:10" ht="36.4" customHeight="1" x14ac:dyDescent="0.2">
      <c r="B34" s="2"/>
      <c r="C34" s="2"/>
    </row>
    <row r="35" spans="2:10" s="29" customFormat="1" ht="12.75" x14ac:dyDescent="0.2">
      <c r="B35" s="2"/>
      <c r="C35" s="2"/>
      <c r="D35" s="2"/>
      <c r="E35" s="2"/>
      <c r="F35" s="2"/>
      <c r="G35" s="2"/>
      <c r="H35" s="2"/>
      <c r="I35" s="30"/>
      <c r="J35" s="30"/>
    </row>
    <row r="36" spans="2:10" s="29" customFormat="1" ht="12.75" x14ac:dyDescent="0.2">
      <c r="B36" s="2"/>
      <c r="C36" s="2"/>
      <c r="D36" s="2"/>
      <c r="E36" s="2"/>
      <c r="F36" s="2"/>
      <c r="G36" s="2"/>
      <c r="H36" s="2"/>
      <c r="I36" s="30"/>
      <c r="J36" s="30"/>
    </row>
    <row r="37" spans="2:10" s="29" customFormat="1" ht="12.75" x14ac:dyDescent="0.2">
      <c r="B37" s="2"/>
      <c r="C37" s="2"/>
      <c r="D37" s="2"/>
      <c r="E37" s="2"/>
      <c r="F37" s="2"/>
      <c r="G37" s="2"/>
      <c r="H37" s="2"/>
      <c r="I37" s="30"/>
      <c r="J37" s="30"/>
    </row>
    <row r="38" spans="2:10" x14ac:dyDescent="0.2">
      <c r="B38" s="2"/>
      <c r="C38" s="2"/>
    </row>
    <row r="39" spans="2:10" x14ac:dyDescent="0.2">
      <c r="B39" s="2"/>
      <c r="C39" s="2"/>
    </row>
    <row r="40" spans="2:10" x14ac:dyDescent="0.2">
      <c r="B40" s="2"/>
      <c r="C40" s="2"/>
    </row>
    <row r="41" spans="2:10" x14ac:dyDescent="0.2">
      <c r="B41" s="2"/>
      <c r="C41" s="2"/>
    </row>
  </sheetData>
  <mergeCells count="6">
    <mergeCell ref="B18:C18"/>
    <mergeCell ref="E1:F1"/>
    <mergeCell ref="H1:I1"/>
    <mergeCell ref="C2:D2"/>
    <mergeCell ref="E2:F2"/>
    <mergeCell ref="H2:I2"/>
  </mergeCells>
  <conditionalFormatting sqref="B1">
    <cfRule type="cellIs" dxfId="1" priority="1" operator="equal">
      <formula>"Closed"</formula>
    </cfRule>
    <cfRule type="containsText" dxfId="0" priority="2" operator="containsText" text="Ongoing">
      <formula>NOT(ISERROR(SEARCH("Ongoing",B1)))</formula>
    </cfRule>
  </conditionalFormatting>
  <pageMargins left="0.25" right="0.25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Global - Financial Reporting</vt:lpstr>
      <vt:lpstr>AFD - Financial Reporting</vt:lpstr>
      <vt:lpstr>PNUD - Financial Reporting </vt:lpstr>
      <vt:lpstr>'Global - Financial Reporting'!Área_de_impresión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THEOLEYRE Constance</dc:creator>
  <cp:lastModifiedBy>Maria Pelegrin</cp:lastModifiedBy>
  <cp:lastPrinted>2019-02-21T15:24:58Z</cp:lastPrinted>
  <dcterms:created xsi:type="dcterms:W3CDTF">2018-12-19T09:11:17Z</dcterms:created>
  <dcterms:modified xsi:type="dcterms:W3CDTF">2025-09-24T15:03:40Z</dcterms:modified>
</cp:coreProperties>
</file>